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0" windowWidth="20460" windowHeight="775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AB18" i="3"/>
  <c r="K19" i="3"/>
  <c r="AB19" i="3"/>
  <c r="K20" i="3"/>
  <c r="AB20" i="3"/>
  <c r="K21" i="3"/>
  <c r="AB21" i="3"/>
  <c r="AD21" i="3"/>
  <c r="K22" i="3"/>
  <c r="AB22" i="3"/>
  <c r="AC22" i="3"/>
  <c r="K23" i="3"/>
  <c r="AB23" i="3"/>
  <c r="AC23" i="3"/>
  <c r="K24" i="3"/>
  <c r="AB24" i="3"/>
  <c r="AD24" i="3"/>
  <c r="K25" i="3"/>
  <c r="AB25" i="3"/>
  <c r="K26" i="3"/>
  <c r="AB26" i="3"/>
  <c r="AC26" i="3"/>
  <c r="K27" i="3"/>
  <c r="AB27" i="3"/>
  <c r="AA18" i="3"/>
  <c r="AD26" i="3"/>
  <c r="AA27" i="3"/>
  <c r="AD23" i="3"/>
  <c r="AC25" i="3"/>
  <c r="AD25" i="3"/>
  <c r="AA20" i="3"/>
  <c r="AA22" i="3"/>
  <c r="AD22" i="3"/>
  <c r="AA25" i="3"/>
  <c r="AA24" i="3"/>
  <c r="AC18" i="3"/>
  <c r="AC28" i="3"/>
  <c r="AD18" i="3"/>
  <c r="AC20" i="3"/>
  <c r="AD20" i="3"/>
  <c r="AC24" i="3"/>
  <c r="AA26" i="3"/>
  <c r="AA23" i="3"/>
  <c r="AC21" i="3"/>
  <c r="AD27" i="3"/>
  <c r="AC27" i="3"/>
  <c r="AD19" i="3"/>
  <c r="AC19" i="3"/>
  <c r="AA19" i="3"/>
  <c r="AA21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<sst xmlns="http://schemas.openxmlformats.org/spreadsheetml/2006/main" count="76" uniqueCount="73">
  <si>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</si>
  <si>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</si>
  <si>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</si>
  <si>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</si>
  <si>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</si>
  <si>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</si>
  <si>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</si>
  <si>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</si>
  <si>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</si>
  <si>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</si>
  <si>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</si>
  <si>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</si>
  <si>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</si>
  <si>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</si>
  <si>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</si>
  <si>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</si>
  <si>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</si>
  <si>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</si>
  <si>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</si>
  <si>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</si>
  <si>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</si>
  <si>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</si>
  <si>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</si>
  <si>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</si>
  <si>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</si>
  <si>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</si>
  <si>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</si>
  <si>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</si>
  <si>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</si>
  <si>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</si>
  <si>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</si>
  <si>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</si>
  <si>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</si>
  <si>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</si>
  <si>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</si>
  <si>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</si>
  <si>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</si>
  <si>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</si>
  <si>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</si>
  <si>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</si>
  <si>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</si>
  <si>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</si>
  <si>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</si>
  <si>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</si>
  <si>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</si>
  <si>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</si>
  <si>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</si>
  <si>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</si>
  <si>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</si>
  <si>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</si>
  <si>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</si>
  <si>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</si>
  <si>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</si>
  <si>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</si>
  <si>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</si>
  <si>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</si>
  <si>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</si>
  <si>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</si>
  <si>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</si>
  <si>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</si>
  <si>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</si>
  <si>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</si>
  <si>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</si>
  <si>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</si>
  <si>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</si>
  <si>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</si>
  <si>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</si>
  <si>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</si>
  <si>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</si>
  <si>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</si>
  <si>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</si>
  <si>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 xml:space="preserve"> «РКС-Тамбов»</t>
  </si>
  <si>
    <t>для нужд Общества с ограниченной ответственностью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</si>
</sst>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165" fontId="6" fillId="0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right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1178106</xdr:rowOff>
    </xdr:from>
    <xdr:to>
      <xdr:col>28</xdr:col>
      <xdr:colOff>1260295</xdr:colOff>
      <xdr:row>18</xdr:row>
      <xdr:rowOff>1435525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1178106</xdr:rowOff>
    </xdr:from>
    <xdr:to>
      <xdr:col>28</xdr:col>
      <xdr:colOff>1260295</xdr:colOff>
      <xdr:row>19</xdr:row>
      <xdr:rowOff>1435525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1178106</xdr:rowOff>
    </xdr:from>
    <xdr:to>
      <xdr:col>28</xdr:col>
      <xdr:colOff>1260295</xdr:colOff>
      <xdr:row>20</xdr:row>
      <xdr:rowOff>1435525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1178106</xdr:rowOff>
    </xdr:from>
    <xdr:to>
      <xdr:col>28</xdr:col>
      <xdr:colOff>1260295</xdr:colOff>
      <xdr:row>21</xdr:row>
      <xdr:rowOff>1435525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1178106</xdr:rowOff>
    </xdr:from>
    <xdr:to>
      <xdr:col>28</xdr:col>
      <xdr:colOff>1260295</xdr:colOff>
      <xdr:row>22</xdr:row>
      <xdr:rowOff>1435525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1178106</xdr:rowOff>
    </xdr:from>
    <xdr:to>
      <xdr:col>28</xdr:col>
      <xdr:colOff>1260295</xdr:colOff>
      <xdr:row>23</xdr:row>
      <xdr:rowOff>1435525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1178106</xdr:rowOff>
    </xdr:from>
    <xdr:to>
      <xdr:col>28</xdr:col>
      <xdr:colOff>1260295</xdr:colOff>
      <xdr:row>24</xdr:row>
      <xdr:rowOff>1435525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1178106</xdr:rowOff>
    </xdr:from>
    <xdr:to>
      <xdr:col>28</xdr:col>
      <xdr:colOff>1260295</xdr:colOff>
      <xdr:row>25</xdr:row>
      <xdr:rowOff>1435525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1178106</xdr:rowOff>
    </xdr:from>
    <xdr:to>
      <xdr:col>28</xdr:col>
      <xdr:colOff>1260295</xdr:colOff>
      <xdr:row>26</xdr:row>
      <xdr:rowOff>1435525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8"/>
  <sheetViews>
    <sheetView tabSelected="1" view="pageBreakPreview" zoomScale="60" zoomScaleNormal="70" zoomScalePageLayoutView="120" workbookViewId="0">
      <pane xSplit="3" ySplit="17" topLeftCell="I18" activePane="bottomRight" state="frozen"/>
      <selection pane="topRight" activeCell="D1" sqref="D1"/>
      <selection pane="bottomLeft" activeCell="A18" sqref="A18"/>
      <selection pane="bottomRight" activeCell="D8" sqref="D8:AC8"/>
    </sheetView>
  </sheetViews>
  <sheetFormatPr defaultColWidth="8.85546875" defaultRowHeight="12.75" outlineLevelRow="1" x14ac:dyDescent="0.2"/>
  <cols>
    <col min="1" max="1" width="4.42578125" style="1" customWidth="1"/>
    <col min="2" max="2" width="6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69</v>
      </c>
    </row>
    <row r="2" spans="1:30" ht="15.75" x14ac:dyDescent="0.2">
      <c r="V2" s="2"/>
      <c r="AA2" s="1" t="s">
        <v>70</v>
      </c>
    </row>
    <row r="3" spans="1:30" ht="15.75" x14ac:dyDescent="0.2">
      <c r="V3" s="2"/>
      <c r="AA3" s="1" t="s">
        <v>72</v>
      </c>
    </row>
    <row r="4" spans="1:30" ht="16.5" customHeight="1" x14ac:dyDescent="0.25">
      <c r="C4" s="54" t="s">
        <v>71</v>
      </c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7"/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ht="19.5" customHeight="1" x14ac:dyDescent="0.2">
      <c r="C7" s="7" t="s">
        <v>34</v>
      </c>
      <c r="D7" s="57"/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ht="19.5" customHeight="1" x14ac:dyDescent="0.2">
      <c r="C8" s="7" t="s">
        <v>25</v>
      </c>
      <c r="D8" s="57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ht="19.5" customHeight="1" x14ac:dyDescent="0.2">
      <c r="C9" s="7" t="s">
        <v>24</v>
      </c>
      <c r="D9" s="57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9.5" customHeight="1" x14ac:dyDescent="0.2">
      <c r="C10" s="7" t="s">
        <v>9</v>
      </c>
      <c r="D10" s="57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7" customHeight="1" x14ac:dyDescent="0.2">
      <c r="C11" s="7" t="s">
        <v>10</v>
      </c>
      <c r="D11" s="57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45.75" customHeight="1" x14ac:dyDescent="0.2">
      <c r="C12" s="7" t="s">
        <v>23</v>
      </c>
      <c r="D12" s="57"/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3" spans="1:30" ht="16.5" customHeight="1" x14ac:dyDescent="0.2"/>
    <row r="14" spans="1:30" ht="25.5" customHeight="1" x14ac:dyDescent="0.2">
      <c r="A14" s="53" t="s">
        <v>6</v>
      </c>
      <c r="B14" s="60" t="s">
        <v>29</v>
      </c>
      <c r="C14" s="53" t="s">
        <v>1</v>
      </c>
      <c r="D14" s="60" t="s">
        <v>4</v>
      </c>
      <c r="E14" s="60" t="s">
        <v>61</v>
      </c>
      <c r="F14" s="53" t="s">
        <v>62</v>
      </c>
      <c r="G14" s="53"/>
      <c r="H14" s="53"/>
      <c r="I14" s="53"/>
      <c r="J14" s="60" t="s">
        <v>63</v>
      </c>
      <c r="K14" s="60" t="s">
        <v>66</v>
      </c>
      <c r="L14" s="48" t="s">
        <v>64</v>
      </c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63" t="s">
        <v>67</v>
      </c>
      <c r="AB14" s="60" t="s">
        <v>36</v>
      </c>
      <c r="AC14" s="60" t="s">
        <v>35</v>
      </c>
      <c r="AD14" s="50" t="s">
        <v>58</v>
      </c>
    </row>
    <row r="15" spans="1:30" ht="28.5" customHeight="1" x14ac:dyDescent="0.2">
      <c r="A15" s="53"/>
      <c r="B15" s="61"/>
      <c r="C15" s="53"/>
      <c r="D15" s="61"/>
      <c r="E15" s="61"/>
      <c r="F15" s="53" t="s">
        <v>22</v>
      </c>
      <c r="G15" s="53" t="s">
        <v>15</v>
      </c>
      <c r="H15" s="53" t="s">
        <v>16</v>
      </c>
      <c r="I15" s="53" t="s">
        <v>30</v>
      </c>
      <c r="J15" s="61"/>
      <c r="K15" s="61"/>
      <c r="L15" s="48" t="s">
        <v>59</v>
      </c>
      <c r="M15" s="49"/>
      <c r="N15" s="49"/>
      <c r="O15" s="49"/>
      <c r="P15" s="49"/>
      <c r="Q15" s="48" t="s">
        <v>65</v>
      </c>
      <c r="R15" s="49"/>
      <c r="S15" s="49"/>
      <c r="T15" s="49"/>
      <c r="U15" s="49"/>
      <c r="V15" s="53" t="s">
        <v>60</v>
      </c>
      <c r="W15" s="53"/>
      <c r="X15" s="53"/>
      <c r="Y15" s="53"/>
      <c r="Z15" s="53"/>
      <c r="AA15" s="64"/>
      <c r="AB15" s="61"/>
      <c r="AC15" s="61"/>
      <c r="AD15" s="51"/>
    </row>
    <row r="16" spans="1:30" ht="52.5" customHeight="1" x14ac:dyDescent="0.2">
      <c r="A16" s="53"/>
      <c r="B16" s="62"/>
      <c r="C16" s="53"/>
      <c r="D16" s="62"/>
      <c r="E16" s="62"/>
      <c r="F16" s="53"/>
      <c r="G16" s="53"/>
      <c r="H16" s="53"/>
      <c r="I16" s="53"/>
      <c r="J16" s="62"/>
      <c r="K16" s="62"/>
      <c r="L16" s="36" t="s">
        <v>11</v>
      </c>
      <c r="M16" s="36" t="s">
        <v>12</v>
      </c>
      <c r="N16" s="36" t="s">
        <v>13</v>
      </c>
      <c r="O16" s="36" t="s">
        <v>37</v>
      </c>
      <c r="P16" s="36" t="s">
        <v>38</v>
      </c>
      <c r="Q16" s="36" t="s">
        <v>17</v>
      </c>
      <c r="R16" s="36" t="s">
        <v>18</v>
      </c>
      <c r="S16" s="36" t="s">
        <v>26</v>
      </c>
      <c r="T16" s="36" t="s">
        <v>39</v>
      </c>
      <c r="U16" s="36" t="s">
        <v>40</v>
      </c>
      <c r="V16" s="36" t="s">
        <v>19</v>
      </c>
      <c r="W16" s="36" t="s">
        <v>20</v>
      </c>
      <c r="X16" s="36" t="s">
        <v>21</v>
      </c>
      <c r="Y16" s="36" t="s">
        <v>41</v>
      </c>
      <c r="Z16" s="36" t="s">
        <v>42</v>
      </c>
      <c r="AA16" s="65"/>
      <c r="AB16" s="62"/>
      <c r="AC16" s="62"/>
      <c r="AD16" s="52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 x14ac:dyDescent="0.2">
      <c r="A18" s="13">
        <v>1</v>
      </c>
      <c r="B18" s="14"/>
      <c r="C18" s="15"/>
      <c r="D18" s="16"/>
      <c r="E18" s="17"/>
      <c r="F18" s="43"/>
      <c r="G18" s="17"/>
      <c r="H18" s="18"/>
      <c r="I18" s="18"/>
      <c r="J18" s="21"/>
      <c r="K18" s="17" t="str">
        <f>IF(SUM(F18)=0,"",F18*J18)</f>
        <v/>
      </c>
      <c r="L18" s="46"/>
      <c r="M18" s="46"/>
      <c r="N18" s="46"/>
      <c r="O18" s="46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20">
        <f>COUNTIF(K18:Z18,"&gt;0")</f>
        <v>0</v>
      </c>
      <c r="AB18" s="22" t="e">
        <f>CEILING(SUM(K18:Z18)/COUNTIF(K18:Z18,"&gt;0"),0.01)</f>
        <v>#DIV/0!</v>
      </c>
      <c r="AC18" s="22" t="e">
        <f>AB18*E18</f>
        <v>#DIV/0!</v>
      </c>
      <c r="AD18" s="42" t="e">
        <f>STDEV(K18:Z18)/AB18*100</f>
        <v>#DIV/0!</v>
      </c>
    </row>
    <row r="19" spans="1:30" ht="34.5" customHeight="1" x14ac:dyDescent="0.2">
      <c r="A19" s="13">
        <v>2</v>
      </c>
      <c r="B19" s="14"/>
      <c r="C19" s="15"/>
      <c r="D19" s="16"/>
      <c r="E19" s="17"/>
      <c r="F19" s="44"/>
      <c r="G19" s="17"/>
      <c r="H19" s="18"/>
      <c r="I19" s="18"/>
      <c r="J19" s="21"/>
      <c r="K19" s="17" t="str">
        <f t="shared" ref="K19:K27" si="0">IF(SUM(F19)=0,"",F19*J19)</f>
        <v/>
      </c>
      <c r="L19" s="46"/>
      <c r="M19" s="46"/>
      <c r="N19" s="46"/>
      <c r="O19" s="46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20">
        <f t="shared" ref="AA19:AA20" si="1">COUNTIF(K19:Z19,"&gt;0")</f>
        <v>0</v>
      </c>
      <c r="AB19" s="22" t="e">
        <f t="shared" ref="AB19:AB27" si="2">CEILING(SUM(K19:Z19)/COUNTIF(K19:Z19,"&gt;0"),0.01)</f>
        <v>#DIV/0!</v>
      </c>
      <c r="AC19" s="22" t="e">
        <f t="shared" ref="AC19:AC27" si="3">AB19*E19</f>
        <v>#DIV/0!</v>
      </c>
      <c r="AD19" s="42" t="e">
        <f t="shared" ref="AD19:AD27" si="4">STDEV(K19:Z19)/AB19*100</f>
        <v>#DIV/0!</v>
      </c>
    </row>
    <row r="20" spans="1:30" ht="34.5" customHeight="1" x14ac:dyDescent="0.2">
      <c r="A20" s="13">
        <v>3</v>
      </c>
      <c r="B20" s="14"/>
      <c r="C20" s="15"/>
      <c r="D20" s="16"/>
      <c r="E20" s="17"/>
      <c r="F20" s="45"/>
      <c r="G20" s="17"/>
      <c r="H20" s="18"/>
      <c r="I20" s="18"/>
      <c r="J20" s="21"/>
      <c r="K20" s="17" t="str">
        <f t="shared" si="0"/>
        <v/>
      </c>
      <c r="L20" s="46"/>
      <c r="M20" s="46"/>
      <c r="N20" s="46"/>
      <c r="O20" s="46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20">
        <f t="shared" si="1"/>
        <v>0</v>
      </c>
      <c r="AB20" s="22" t="e">
        <f t="shared" si="2"/>
        <v>#DIV/0!</v>
      </c>
      <c r="AC20" s="22" t="e">
        <f t="shared" si="3"/>
        <v>#DIV/0!</v>
      </c>
      <c r="AD20" s="42" t="e">
        <f t="shared" si="4"/>
        <v>#DIV/0!</v>
      </c>
    </row>
    <row r="21" spans="1:30" ht="34.5" customHeight="1" x14ac:dyDescent="0.2">
      <c r="A21" s="13">
        <v>4</v>
      </c>
      <c r="B21" s="14"/>
      <c r="C21" s="15"/>
      <c r="D21" s="16"/>
      <c r="E21" s="17"/>
      <c r="F21" s="45"/>
      <c r="G21" s="17"/>
      <c r="H21" s="18"/>
      <c r="I21" s="18"/>
      <c r="J21" s="21"/>
      <c r="K21" s="17" t="str">
        <f t="shared" si="0"/>
        <v/>
      </c>
      <c r="L21" s="46"/>
      <c r="M21" s="46"/>
      <c r="N21" s="46"/>
      <c r="O21" s="46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20">
        <f t="shared" ref="AA21:AA22" si="5">COUNTIF(K21:Z21,"&gt;0")</f>
        <v>0</v>
      </c>
      <c r="AB21" s="22" t="e">
        <f t="shared" si="2"/>
        <v>#DIV/0!</v>
      </c>
      <c r="AC21" s="22" t="e">
        <f t="shared" si="3"/>
        <v>#DIV/0!</v>
      </c>
      <c r="AD21" s="42" t="e">
        <f t="shared" si="4"/>
        <v>#DIV/0!</v>
      </c>
    </row>
    <row r="22" spans="1:30" ht="34.5" customHeight="1" x14ac:dyDescent="0.2">
      <c r="A22" s="13">
        <v>5</v>
      </c>
      <c r="B22" s="14"/>
      <c r="C22" s="15"/>
      <c r="D22" s="16"/>
      <c r="E22" s="17"/>
      <c r="F22" s="45"/>
      <c r="G22" s="17"/>
      <c r="H22" s="18"/>
      <c r="I22" s="18"/>
      <c r="J22" s="21"/>
      <c r="K22" s="17" t="str">
        <f t="shared" si="0"/>
        <v/>
      </c>
      <c r="L22" s="46"/>
      <c r="M22" s="46"/>
      <c r="N22" s="46"/>
      <c r="O22" s="4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20">
        <f t="shared" si="5"/>
        <v>0</v>
      </c>
      <c r="AB22" s="22" t="e">
        <f t="shared" si="2"/>
        <v>#DIV/0!</v>
      </c>
      <c r="AC22" s="22" t="e">
        <f t="shared" si="3"/>
        <v>#DIV/0!</v>
      </c>
      <c r="AD22" s="42" t="e">
        <f t="shared" si="4"/>
        <v>#DIV/0!</v>
      </c>
    </row>
    <row r="23" spans="1:30" ht="34.5" customHeight="1" outlineLevel="1" x14ac:dyDescent="0.2">
      <c r="A23" s="13">
        <v>6</v>
      </c>
      <c r="B23" s="14"/>
      <c r="C23" s="15"/>
      <c r="D23" s="16"/>
      <c r="E23" s="17"/>
      <c r="F23" s="45"/>
      <c r="G23" s="17"/>
      <c r="H23" s="18"/>
      <c r="I23" s="18"/>
      <c r="J23" s="21"/>
      <c r="K23" s="17" t="str">
        <f t="shared" si="0"/>
        <v/>
      </c>
      <c r="L23" s="46"/>
      <c r="M23" s="46"/>
      <c r="N23" s="46"/>
      <c r="O23" s="46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20">
        <f t="shared" ref="AA23:AA27" si="6">COUNTIF(K23:Z23,"&gt;0")</f>
        <v>0</v>
      </c>
      <c r="AB23" s="22" t="e">
        <f t="shared" si="2"/>
        <v>#DIV/0!</v>
      </c>
      <c r="AC23" s="22" t="e">
        <f t="shared" si="3"/>
        <v>#DIV/0!</v>
      </c>
      <c r="AD23" s="42" t="e">
        <f t="shared" si="4"/>
        <v>#DIV/0!</v>
      </c>
    </row>
    <row r="24" spans="1:30" ht="34.5" customHeight="1" outlineLevel="1" x14ac:dyDescent="0.2">
      <c r="A24" s="13">
        <v>7</v>
      </c>
      <c r="B24" s="14"/>
      <c r="C24" s="15"/>
      <c r="D24" s="16"/>
      <c r="E24" s="17"/>
      <c r="F24" s="45"/>
      <c r="G24" s="17"/>
      <c r="H24" s="18"/>
      <c r="I24" s="18"/>
      <c r="J24" s="21"/>
      <c r="K24" s="17" t="str">
        <f t="shared" si="0"/>
        <v/>
      </c>
      <c r="L24" s="46"/>
      <c r="M24" s="46"/>
      <c r="N24" s="46"/>
      <c r="O24" s="4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20">
        <f t="shared" si="6"/>
        <v>0</v>
      </c>
      <c r="AB24" s="22" t="e">
        <f t="shared" si="2"/>
        <v>#DIV/0!</v>
      </c>
      <c r="AC24" s="22" t="e">
        <f t="shared" si="3"/>
        <v>#DIV/0!</v>
      </c>
      <c r="AD24" s="42" t="e">
        <f t="shared" si="4"/>
        <v>#DIV/0!</v>
      </c>
    </row>
    <row r="25" spans="1:30" ht="34.5" customHeight="1" outlineLevel="1" x14ac:dyDescent="0.2">
      <c r="A25" s="13">
        <v>8</v>
      </c>
      <c r="B25" s="14"/>
      <c r="C25" s="15"/>
      <c r="D25" s="16"/>
      <c r="E25" s="17"/>
      <c r="F25" s="45"/>
      <c r="G25" s="17"/>
      <c r="H25" s="18"/>
      <c r="I25" s="18"/>
      <c r="J25" s="21"/>
      <c r="K25" s="17" t="str">
        <f t="shared" si="0"/>
        <v/>
      </c>
      <c r="L25" s="46"/>
      <c r="M25" s="46"/>
      <c r="N25" s="46"/>
      <c r="O25" s="46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20">
        <f t="shared" si="6"/>
        <v>0</v>
      </c>
      <c r="AB25" s="22" t="e">
        <f t="shared" si="2"/>
        <v>#DIV/0!</v>
      </c>
      <c r="AC25" s="22" t="e">
        <f t="shared" si="3"/>
        <v>#DIV/0!</v>
      </c>
      <c r="AD25" s="42" t="e">
        <f t="shared" si="4"/>
        <v>#DIV/0!</v>
      </c>
    </row>
    <row r="26" spans="1:30" ht="34.5" customHeight="1" outlineLevel="1" x14ac:dyDescent="0.2">
      <c r="A26" s="13">
        <v>9</v>
      </c>
      <c r="B26" s="14"/>
      <c r="C26" s="15"/>
      <c r="D26" s="16"/>
      <c r="E26" s="17"/>
      <c r="F26" s="45"/>
      <c r="G26" s="17"/>
      <c r="H26" s="18"/>
      <c r="I26" s="18"/>
      <c r="J26" s="21"/>
      <c r="K26" s="17" t="str">
        <f t="shared" si="0"/>
        <v/>
      </c>
      <c r="L26" s="46"/>
      <c r="M26" s="46"/>
      <c r="N26" s="46"/>
      <c r="O26" s="46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20">
        <f t="shared" si="6"/>
        <v>0</v>
      </c>
      <c r="AB26" s="22" t="e">
        <f t="shared" si="2"/>
        <v>#DIV/0!</v>
      </c>
      <c r="AC26" s="22" t="e">
        <f t="shared" si="3"/>
        <v>#DIV/0!</v>
      </c>
      <c r="AD26" s="42" t="e">
        <f t="shared" si="4"/>
        <v>#DIV/0!</v>
      </c>
    </row>
    <row r="27" spans="1:30" ht="34.5" customHeight="1" outlineLevel="1" x14ac:dyDescent="0.2">
      <c r="A27" s="13">
        <v>10</v>
      </c>
      <c r="B27" s="14"/>
      <c r="C27" s="15"/>
      <c r="D27" s="16"/>
      <c r="E27" s="17"/>
      <c r="F27" s="45"/>
      <c r="G27" s="17"/>
      <c r="H27" s="18"/>
      <c r="I27" s="18"/>
      <c r="J27" s="21"/>
      <c r="K27" s="17" t="str">
        <f t="shared" si="0"/>
        <v/>
      </c>
      <c r="L27" s="46"/>
      <c r="M27" s="46"/>
      <c r="N27" s="46"/>
      <c r="O27" s="46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20">
        <f t="shared" si="6"/>
        <v>0</v>
      </c>
      <c r="AB27" s="22" t="e">
        <f t="shared" si="2"/>
        <v>#DIV/0!</v>
      </c>
      <c r="AC27" s="22" t="e">
        <f t="shared" si="3"/>
        <v>#DIV/0!</v>
      </c>
      <c r="AD27" s="42" t="e">
        <f t="shared" si="4"/>
        <v>#DIV/0!</v>
      </c>
    </row>
    <row r="28" spans="1:30" ht="24" customHeight="1" x14ac:dyDescent="0.2">
      <c r="A28" s="37"/>
      <c r="B28" s="38"/>
      <c r="C28" s="55" t="s">
        <v>5</v>
      </c>
      <c r="D28" s="56"/>
      <c r="E28" s="56"/>
      <c r="F28" s="56"/>
      <c r="G28" s="56"/>
      <c r="H28" s="56"/>
      <c r="I28" s="56"/>
      <c r="J28" s="56"/>
      <c r="K28" s="56"/>
      <c r="L28" s="56"/>
      <c r="M28" s="56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40"/>
      <c r="AC28" s="40" t="e">
        <f>SUM(AC18:AC27)</f>
        <v>#DIV/0!</v>
      </c>
      <c r="AD28" s="41"/>
    </row>
    <row r="29" spans="1:30" ht="13.5" customHeight="1" x14ac:dyDescent="0.2"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4"/>
    </row>
    <row r="30" spans="1:30" s="25" customFormat="1" ht="13.5" customHeight="1" x14ac:dyDescent="0.2">
      <c r="C30" s="25" t="s">
        <v>8</v>
      </c>
    </row>
    <row r="31" spans="1:30" s="25" customFormat="1" ht="15" customHeight="1" x14ac:dyDescent="0.2">
      <c r="C31" s="26" t="s">
        <v>31</v>
      </c>
    </row>
    <row r="32" spans="1:30" s="25" customFormat="1" ht="15" customHeight="1" x14ac:dyDescent="0.2">
      <c r="C32" s="26" t="s">
        <v>32</v>
      </c>
    </row>
    <row r="33" spans="3:30" s="25" customFormat="1" ht="15" customHeight="1" x14ac:dyDescent="0.2">
      <c r="C33" s="26" t="s">
        <v>33</v>
      </c>
    </row>
    <row r="34" spans="3:30" ht="13.5" customHeight="1" x14ac:dyDescent="0.2">
      <c r="L34" s="27"/>
    </row>
    <row r="35" spans="3:30" s="3" customFormat="1" ht="13.5" customHeight="1" x14ac:dyDescent="0.25">
      <c r="C35" s="28" t="s">
        <v>0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3:30" s="3" customFormat="1" ht="13.5" customHeight="1" x14ac:dyDescent="0.25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3:30" s="3" customFormat="1" ht="13.5" customHeight="1" x14ac:dyDescent="0.25">
      <c r="C37" s="29"/>
      <c r="D37" s="30"/>
      <c r="E37" s="30"/>
      <c r="F37" s="47"/>
      <c r="G37" s="47"/>
      <c r="H37" s="47"/>
      <c r="I37" s="47"/>
      <c r="J37" s="47"/>
      <c r="K37" s="31"/>
      <c r="L37" s="47"/>
      <c r="M37" s="47"/>
      <c r="N37" s="47"/>
      <c r="O37" s="34"/>
      <c r="P37" s="34"/>
      <c r="Q37" s="1"/>
      <c r="R37" s="1"/>
      <c r="S37" s="1"/>
      <c r="T37" s="1"/>
      <c r="U37" s="1"/>
      <c r="V37" s="47"/>
      <c r="W37" s="47"/>
      <c r="X37" s="47"/>
      <c r="Y37" s="47"/>
      <c r="Z37" s="47"/>
      <c r="AA37" s="47"/>
      <c r="AB37" s="47"/>
      <c r="AC37" s="32"/>
    </row>
    <row r="38" spans="3:30" s="3" customFormat="1" ht="13.5" customHeight="1" x14ac:dyDescent="0.25">
      <c r="C38" s="33" t="s">
        <v>2</v>
      </c>
      <c r="D38" s="30"/>
      <c r="E38" s="30"/>
      <c r="F38" s="66" t="s">
        <v>27</v>
      </c>
      <c r="G38" s="66"/>
      <c r="H38" s="66"/>
      <c r="I38" s="66"/>
      <c r="J38" s="66"/>
      <c r="K38" s="1"/>
      <c r="L38" s="67" t="s">
        <v>7</v>
      </c>
      <c r="M38" s="67"/>
      <c r="N38" s="67"/>
      <c r="O38" s="34"/>
      <c r="P38" s="34"/>
      <c r="Q38" s="1"/>
      <c r="R38" s="1"/>
      <c r="S38" s="1"/>
      <c r="T38" s="1"/>
      <c r="U38" s="1"/>
      <c r="V38" s="66"/>
      <c r="W38" s="66"/>
      <c r="X38" s="66"/>
      <c r="Y38" s="66"/>
      <c r="Z38" s="66"/>
      <c r="AA38" s="66"/>
      <c r="AB38" s="66"/>
    </row>
    <row r="39" spans="3:30" ht="13.5" customHeight="1" x14ac:dyDescent="0.2">
      <c r="C39" s="35"/>
    </row>
    <row r="40" spans="3:30" ht="13.5" customHeight="1" x14ac:dyDescent="0.2">
      <c r="C40" s="28" t="s">
        <v>28</v>
      </c>
    </row>
    <row r="41" spans="3:30" ht="13.5" customHeight="1" x14ac:dyDescent="0.2"/>
    <row r="42" spans="3:30" x14ac:dyDescent="0.2">
      <c r="C42" s="29"/>
      <c r="D42" s="30"/>
      <c r="E42" s="30"/>
      <c r="F42" s="47"/>
      <c r="G42" s="47"/>
      <c r="H42" s="47"/>
      <c r="I42" s="47"/>
      <c r="J42" s="47"/>
      <c r="K42" s="31"/>
      <c r="L42" s="47"/>
      <c r="M42" s="47"/>
      <c r="N42" s="47"/>
      <c r="O42" s="34"/>
      <c r="P42" s="34"/>
      <c r="V42" s="47"/>
      <c r="W42" s="47"/>
      <c r="X42" s="47"/>
      <c r="Y42" s="47"/>
      <c r="Z42" s="47"/>
      <c r="AA42" s="47"/>
      <c r="AB42" s="47"/>
    </row>
    <row r="43" spans="3:30" x14ac:dyDescent="0.2">
      <c r="C43" s="33" t="s">
        <v>2</v>
      </c>
      <c r="D43" s="30"/>
      <c r="E43" s="30"/>
      <c r="F43" s="66" t="s">
        <v>27</v>
      </c>
      <c r="G43" s="66"/>
      <c r="H43" s="66"/>
      <c r="I43" s="66"/>
      <c r="J43" s="66"/>
      <c r="L43" s="67" t="s">
        <v>7</v>
      </c>
      <c r="M43" s="67"/>
      <c r="N43" s="67"/>
      <c r="O43" s="34"/>
      <c r="P43" s="34"/>
      <c r="V43" s="66"/>
      <c r="W43" s="66"/>
      <c r="X43" s="66"/>
      <c r="Y43" s="66"/>
      <c r="Z43" s="66"/>
      <c r="AA43" s="66"/>
      <c r="AB43" s="66"/>
    </row>
    <row r="46" spans="3:30" x14ac:dyDescent="0.2">
      <c r="C46" s="28" t="s">
        <v>68</v>
      </c>
    </row>
    <row r="48" spans="3:30" x14ac:dyDescent="0.2"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8:E27 G18:I27" name="Диапазон3"/>
    <protectedRange sqref="P18:Z27" name="Диапазон4"/>
    <protectedRange sqref="C37 F37 L37 L42 C42 F42" name="Диапазон5"/>
    <protectedRange sqref="D31:AC33" name="Диапазон6"/>
    <protectedRange sqref="V1" name="Диапазон8_1"/>
    <protectedRange sqref="C31:C33" name="Диапазон6_1"/>
    <protectedRange sqref="F20:F27" name="Диапазон3_1"/>
    <protectedRange sqref="F18:F19" name="Диапазон3_3"/>
    <protectedRange sqref="L18:O27" name="Диапазон4_1"/>
  </protectedRanges>
  <mergeCells count="42">
    <mergeCell ref="B14:B16"/>
    <mergeCell ref="F14:I14"/>
    <mergeCell ref="I15:I16"/>
    <mergeCell ref="L42:N42"/>
    <mergeCell ref="L43:N43"/>
    <mergeCell ref="F42:J42"/>
    <mergeCell ref="F43:J43"/>
    <mergeCell ref="J14:J16"/>
    <mergeCell ref="F15:F16"/>
    <mergeCell ref="V42:AB42"/>
    <mergeCell ref="V43:AB43"/>
    <mergeCell ref="L37:N37"/>
    <mergeCell ref="L38:N38"/>
    <mergeCell ref="F37:J37"/>
    <mergeCell ref="F38:J38"/>
    <mergeCell ref="V37:AB37"/>
    <mergeCell ref="V38:AB38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8:AD48"/>
    <mergeCell ref="L15:P15"/>
    <mergeCell ref="AD14:AD16"/>
    <mergeCell ref="A14:A16"/>
    <mergeCell ref="C4:AC4"/>
    <mergeCell ref="C28:M28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2">
    <dataValidation type="list" allowBlank="1" showInputMessage="1" showErrorMessage="1" sqref="D7:AC7">
      <formula1>подгруппа</formula1>
    </dataValidation>
    <dataValidation type="list" allowBlank="1" showInputMessage="1" showErrorMessage="1" sqref="D6:AC6">
      <formula1>#REF!</formula1>
    </dataValidation>
  </dataValidations>
  <pageMargins left="0.23622047244094491" right="0" top="0.39370078740157483" bottom="0.39370078740157483" header="0.51181102362204722" footer="0.51181102362204722"/>
  <pageSetup paperSize="8" scale="52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Светкина Елена Анатольевна</cp:lastModifiedBy>
  <cp:lastPrinted>2019-10-25T15:15:52Z</cp:lastPrinted>
  <dcterms:created xsi:type="dcterms:W3CDTF">1996-10-08T23:32:33Z</dcterms:created>
  <dcterms:modified xsi:type="dcterms:W3CDTF">2021-07-08T16:41:11Z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